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4\"/>
    </mc:Choice>
  </mc:AlternateContent>
  <xr:revisionPtr revIDLastSave="0" documentId="13_ncr:1_{51E28386-006D-4F90-B2C6-67ABFBAD39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XVEROS1 read stats" sheetId="1" r:id="rId1"/>
    <sheet name="35STET1 read sta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2" l="1"/>
  <c r="L4" i="2"/>
  <c r="L5" i="2"/>
  <c r="L6" i="2"/>
  <c r="L2" i="2"/>
  <c r="I2" i="2"/>
  <c r="G3" i="2"/>
  <c r="G4" i="2"/>
  <c r="G5" i="2"/>
  <c r="G6" i="2"/>
  <c r="G2" i="2"/>
</calcChain>
</file>

<file path=xl/sharedStrings.xml><?xml version="1.0" encoding="utf-8"?>
<sst xmlns="http://schemas.openxmlformats.org/spreadsheetml/2006/main" count="73" uniqueCount="31">
  <si>
    <t>% GC content</t>
  </si>
  <si>
    <t>Col-0</t>
  </si>
  <si>
    <t>DMSO</t>
  </si>
  <si>
    <t>E2</t>
  </si>
  <si>
    <t>L5</t>
  </si>
  <si>
    <t>L7</t>
  </si>
  <si>
    <t>Sample Number</t>
  </si>
  <si>
    <t>Biological replicate</t>
  </si>
  <si>
    <t>Genotype</t>
  </si>
  <si>
    <t>Treatment</t>
  </si>
  <si>
    <t>Number of Clean Raw Reads</t>
  </si>
  <si>
    <t>Reads with Phred33 score &gt;20 (%)</t>
  </si>
  <si>
    <t>Reads with Phred33 score &gt;30 (%)</t>
  </si>
  <si>
    <t xml:space="preserve">Aligned Read Pairs </t>
  </si>
  <si>
    <t>% Aligned</t>
  </si>
  <si>
    <t>SRR6676019</t>
  </si>
  <si>
    <t>SRR6676020</t>
  </si>
  <si>
    <t>SRR6676021</t>
  </si>
  <si>
    <t>SRR6676022</t>
  </si>
  <si>
    <t>SRR6676023</t>
  </si>
  <si>
    <t>35S:TET1</t>
  </si>
  <si>
    <t>GSE93024</t>
  </si>
  <si>
    <t>GEO accession</t>
  </si>
  <si>
    <t>NCBI SRA code</t>
  </si>
  <si>
    <t>Repicate</t>
  </si>
  <si>
    <t>Trimmed GC</t>
  </si>
  <si>
    <t>Trimmed reads with Phred33 score &gt;20 (%)</t>
  </si>
  <si>
    <t>Trimmed reads with Phred33 score &gt;30 (%)</t>
  </si>
  <si>
    <t>Number of Raw Reads</t>
  </si>
  <si>
    <t>Number of Trimmed Reads</t>
  </si>
  <si>
    <t>Percent reads remaining after trimming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</si>
</sst>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1" fontId="0" fillId="0" borderId="0" xfId="0" applyNumberFormat="1"/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K3" sqref="K3"/>
    </sheetView>
  </sheetViews>
  <sheetFormatPr defaultRowHeight="14.4" x14ac:dyDescent="0.3"/>
  <cols>
    <col min="1" max="1" width="14.6640625" bestFit="1" customWidth="1"/>
    <col min="2" max="2" width="9.88671875" bestFit="1" customWidth="1"/>
    <col min="3" max="3" width="17.88671875" bestFit="1" customWidth="1"/>
    <col min="4" max="4" width="9.5546875" bestFit="1" customWidth="1"/>
    <col min="5" max="5" width="41.109375" bestFit="1" customWidth="1"/>
    <col min="6" max="6" width="15.21875" bestFit="1" customWidth="1"/>
    <col min="7" max="7" width="12.44140625" bestFit="1" customWidth="1"/>
    <col min="8" max="8" width="12.44140625" customWidth="1"/>
    <col min="9" max="9" width="13.77734375" bestFit="1" customWidth="1"/>
    <col min="10" max="10" width="15.21875" bestFit="1" customWidth="1"/>
  </cols>
  <sheetData>
    <row r="1" spans="1:10" ht="43.2" x14ac:dyDescent="0.3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4" t="s">
        <v>0</v>
      </c>
      <c r="I1" s="3" t="s">
        <v>13</v>
      </c>
      <c r="J1" s="3" t="s">
        <v>14</v>
      </c>
    </row>
    <row r="2" spans="1:10" x14ac:dyDescent="0.3">
      <c r="A2" s="1">
        <v>7</v>
      </c>
      <c r="B2" s="1">
        <v>2</v>
      </c>
      <c r="C2" s="1" t="s">
        <v>1</v>
      </c>
      <c r="D2" s="1" t="s">
        <v>2</v>
      </c>
      <c r="E2" s="16">
        <v>36125750</v>
      </c>
      <c r="F2" s="18">
        <v>96.43</v>
      </c>
      <c r="G2" s="18">
        <v>88.75</v>
      </c>
      <c r="H2" s="18">
        <v>42.69</v>
      </c>
      <c r="I2" s="16">
        <v>33838975</v>
      </c>
      <c r="J2" s="18">
        <v>93.67</v>
      </c>
    </row>
    <row r="3" spans="1:10" x14ac:dyDescent="0.3">
      <c r="A3" s="1">
        <v>8</v>
      </c>
      <c r="B3" s="1">
        <v>2</v>
      </c>
      <c r="C3" s="1" t="s">
        <v>1</v>
      </c>
      <c r="D3" s="1" t="s">
        <v>3</v>
      </c>
      <c r="E3" s="1">
        <v>36203708</v>
      </c>
      <c r="F3" s="19">
        <v>97</v>
      </c>
      <c r="G3" s="19">
        <v>90.43</v>
      </c>
      <c r="H3" s="19">
        <v>42.67</v>
      </c>
      <c r="I3" s="1">
        <v>33923901</v>
      </c>
      <c r="J3" s="19">
        <v>93.7</v>
      </c>
    </row>
    <row r="4" spans="1:10" x14ac:dyDescent="0.3">
      <c r="A4" s="1">
        <v>9</v>
      </c>
      <c r="B4" s="1">
        <v>2</v>
      </c>
      <c r="C4" s="1" t="s">
        <v>4</v>
      </c>
      <c r="D4" s="1" t="s">
        <v>2</v>
      </c>
      <c r="E4" s="1">
        <v>36194810</v>
      </c>
      <c r="F4" s="19">
        <v>97</v>
      </c>
      <c r="G4" s="19">
        <v>90.41</v>
      </c>
      <c r="H4" s="19">
        <v>42.76</v>
      </c>
      <c r="I4" s="1">
        <v>33798334</v>
      </c>
      <c r="J4" s="19">
        <v>93.38</v>
      </c>
    </row>
    <row r="5" spans="1:10" x14ac:dyDescent="0.3">
      <c r="A5" s="1">
        <v>10</v>
      </c>
      <c r="B5" s="1">
        <v>2</v>
      </c>
      <c r="C5" s="1" t="s">
        <v>4</v>
      </c>
      <c r="D5" s="1" t="s">
        <v>3</v>
      </c>
      <c r="E5" s="17">
        <v>36137782</v>
      </c>
      <c r="F5" s="19">
        <v>96.97</v>
      </c>
      <c r="G5" s="19">
        <v>90.32</v>
      </c>
      <c r="H5" s="19">
        <v>42.78</v>
      </c>
      <c r="I5" s="1">
        <v>33668418</v>
      </c>
      <c r="J5" s="19">
        <v>93.17</v>
      </c>
    </row>
    <row r="6" spans="1:10" x14ac:dyDescent="0.3">
      <c r="A6" s="1">
        <v>11</v>
      </c>
      <c r="B6" s="1">
        <v>2</v>
      </c>
      <c r="C6" s="1" t="s">
        <v>5</v>
      </c>
      <c r="D6" s="1" t="s">
        <v>2</v>
      </c>
      <c r="E6" s="1">
        <v>36204189</v>
      </c>
      <c r="F6" s="19">
        <v>96.84</v>
      </c>
      <c r="G6" s="19">
        <v>89.89</v>
      </c>
      <c r="H6" s="19">
        <v>42.59</v>
      </c>
      <c r="I6" s="1">
        <v>33886470</v>
      </c>
      <c r="J6" s="19">
        <v>93.6</v>
      </c>
    </row>
    <row r="7" spans="1:10" x14ac:dyDescent="0.3">
      <c r="A7" s="1">
        <v>12</v>
      </c>
      <c r="B7" s="1">
        <v>2</v>
      </c>
      <c r="C7" s="1" t="s">
        <v>5</v>
      </c>
      <c r="D7" s="1" t="s">
        <v>3</v>
      </c>
      <c r="E7" s="1">
        <v>36164930</v>
      </c>
      <c r="F7" s="19">
        <v>98.05</v>
      </c>
      <c r="G7" s="19">
        <v>92.67</v>
      </c>
      <c r="H7" s="19">
        <v>42.51</v>
      </c>
      <c r="I7" s="1">
        <v>33846816</v>
      </c>
      <c r="J7" s="19">
        <v>93.59</v>
      </c>
    </row>
    <row r="8" spans="1:10" x14ac:dyDescent="0.3">
      <c r="A8" s="1">
        <v>13</v>
      </c>
      <c r="B8" s="1">
        <v>3</v>
      </c>
      <c r="C8" s="1" t="s">
        <v>1</v>
      </c>
      <c r="D8" s="1" t="s">
        <v>2</v>
      </c>
      <c r="E8" s="1">
        <v>36032446</v>
      </c>
      <c r="F8" s="19">
        <v>98.12</v>
      </c>
      <c r="G8" s="19">
        <v>92.91</v>
      </c>
      <c r="H8" s="19">
        <v>42.66</v>
      </c>
      <c r="I8" s="1">
        <v>33820842</v>
      </c>
      <c r="J8" s="19">
        <v>93.86</v>
      </c>
    </row>
    <row r="9" spans="1:10" x14ac:dyDescent="0.3">
      <c r="A9" s="1">
        <v>14</v>
      </c>
      <c r="B9" s="1">
        <v>3</v>
      </c>
      <c r="C9" s="1" t="s">
        <v>1</v>
      </c>
      <c r="D9" s="1" t="s">
        <v>3</v>
      </c>
      <c r="E9" s="1">
        <v>36200102</v>
      </c>
      <c r="F9" s="19">
        <v>98.06</v>
      </c>
      <c r="G9" s="19">
        <v>92.69</v>
      </c>
      <c r="H9" s="19">
        <v>42.47</v>
      </c>
      <c r="I9" s="1">
        <v>34015430</v>
      </c>
      <c r="J9" s="19">
        <v>93.97</v>
      </c>
    </row>
    <row r="10" spans="1:10" x14ac:dyDescent="0.3">
      <c r="A10" s="1">
        <v>15</v>
      </c>
      <c r="B10" s="1">
        <v>3</v>
      </c>
      <c r="C10" s="1" t="s">
        <v>4</v>
      </c>
      <c r="D10" s="1" t="s">
        <v>2</v>
      </c>
      <c r="E10" s="1">
        <v>36229297</v>
      </c>
      <c r="F10" s="19">
        <v>98.06</v>
      </c>
      <c r="G10" s="19">
        <v>92.68</v>
      </c>
      <c r="H10" s="19">
        <v>42.56</v>
      </c>
      <c r="I10" s="1">
        <v>34043159</v>
      </c>
      <c r="J10" s="19">
        <v>93.97</v>
      </c>
    </row>
    <row r="11" spans="1:10" x14ac:dyDescent="0.3">
      <c r="A11" s="1">
        <v>16</v>
      </c>
      <c r="B11" s="1">
        <v>3</v>
      </c>
      <c r="C11" s="1" t="s">
        <v>4</v>
      </c>
      <c r="D11" s="1" t="s">
        <v>3</v>
      </c>
      <c r="E11" s="1">
        <v>36124751</v>
      </c>
      <c r="F11" s="19">
        <v>98.14</v>
      </c>
      <c r="G11" s="19">
        <v>93.01</v>
      </c>
      <c r="H11" s="19">
        <v>42.76</v>
      </c>
      <c r="I11" s="1">
        <v>33833879</v>
      </c>
      <c r="J11" s="19">
        <v>93.66</v>
      </c>
    </row>
    <row r="12" spans="1:10" x14ac:dyDescent="0.3">
      <c r="A12" s="1">
        <v>17</v>
      </c>
      <c r="B12" s="1">
        <v>3</v>
      </c>
      <c r="C12" s="1" t="s">
        <v>5</v>
      </c>
      <c r="D12" s="1" t="s">
        <v>2</v>
      </c>
      <c r="E12" s="1">
        <v>36086400</v>
      </c>
      <c r="F12" s="19">
        <v>98.27</v>
      </c>
      <c r="G12" s="19">
        <v>94.03</v>
      </c>
      <c r="H12" s="19">
        <v>42.46</v>
      </c>
      <c r="I12" s="1">
        <v>33973384</v>
      </c>
      <c r="J12" s="19">
        <v>94.14</v>
      </c>
    </row>
    <row r="13" spans="1:10" x14ac:dyDescent="0.3">
      <c r="A13" s="1">
        <v>18</v>
      </c>
      <c r="B13" s="1">
        <v>3</v>
      </c>
      <c r="C13" s="1" t="s">
        <v>5</v>
      </c>
      <c r="D13" s="1" t="s">
        <v>3</v>
      </c>
      <c r="E13" s="1">
        <v>36078449</v>
      </c>
      <c r="F13" s="19">
        <v>98.26</v>
      </c>
      <c r="G13" s="19">
        <v>93.97</v>
      </c>
      <c r="H13" s="19">
        <v>42.57</v>
      </c>
      <c r="I13" s="1">
        <v>33348147</v>
      </c>
      <c r="J13" s="19">
        <v>92.43</v>
      </c>
    </row>
    <row r="14" spans="1:10" x14ac:dyDescent="0.3">
      <c r="A14" s="1">
        <v>19</v>
      </c>
      <c r="B14" s="1">
        <v>4</v>
      </c>
      <c r="C14" s="1" t="s">
        <v>1</v>
      </c>
      <c r="D14" s="1" t="s">
        <v>2</v>
      </c>
      <c r="E14" s="1">
        <v>36073951</v>
      </c>
      <c r="F14" s="19">
        <v>98.38</v>
      </c>
      <c r="G14" s="19">
        <v>94.39</v>
      </c>
      <c r="H14" s="19">
        <v>42.55</v>
      </c>
      <c r="I14" s="1">
        <v>33948349</v>
      </c>
      <c r="J14" s="19">
        <v>94.11</v>
      </c>
    </row>
    <row r="15" spans="1:10" x14ac:dyDescent="0.3">
      <c r="A15" s="1">
        <v>20</v>
      </c>
      <c r="B15" s="1">
        <v>4</v>
      </c>
      <c r="C15" s="1" t="s">
        <v>1</v>
      </c>
      <c r="D15" s="1" t="s">
        <v>3</v>
      </c>
      <c r="E15" s="1">
        <v>36089608</v>
      </c>
      <c r="F15" s="19">
        <v>98.4</v>
      </c>
      <c r="G15" s="19">
        <v>94.47</v>
      </c>
      <c r="H15" s="19">
        <v>42.56</v>
      </c>
      <c r="I15" s="1">
        <v>33986088</v>
      </c>
      <c r="J15" s="19">
        <v>94.17</v>
      </c>
    </row>
    <row r="16" spans="1:10" x14ac:dyDescent="0.3">
      <c r="A16" s="1">
        <v>21</v>
      </c>
      <c r="B16" s="1">
        <v>4</v>
      </c>
      <c r="C16" s="1" t="s">
        <v>4</v>
      </c>
      <c r="D16" s="1" t="s">
        <v>2</v>
      </c>
      <c r="E16" s="1">
        <v>36050468</v>
      </c>
      <c r="F16" s="19">
        <v>98.36</v>
      </c>
      <c r="G16" s="19">
        <v>94.34</v>
      </c>
      <c r="H16" s="19">
        <v>42.45</v>
      </c>
      <c r="I16" s="1">
        <v>33824964</v>
      </c>
      <c r="J16" s="19">
        <v>93.83</v>
      </c>
    </row>
    <row r="17" spans="1:10" x14ac:dyDescent="0.3">
      <c r="A17" s="1">
        <v>22</v>
      </c>
      <c r="B17" s="1">
        <v>4</v>
      </c>
      <c r="C17" s="1" t="s">
        <v>4</v>
      </c>
      <c r="D17" s="1" t="s">
        <v>3</v>
      </c>
      <c r="E17" s="1">
        <v>36134247</v>
      </c>
      <c r="F17" s="19">
        <v>98.42</v>
      </c>
      <c r="G17" s="19">
        <v>94.52</v>
      </c>
      <c r="H17" s="19">
        <v>42.66</v>
      </c>
      <c r="I17" s="1">
        <v>33821193</v>
      </c>
      <c r="J17" s="19">
        <v>93.6</v>
      </c>
    </row>
    <row r="18" spans="1:10" x14ac:dyDescent="0.3">
      <c r="A18" s="1">
        <v>23</v>
      </c>
      <c r="B18" s="1">
        <v>4</v>
      </c>
      <c r="C18" s="1" t="s">
        <v>5</v>
      </c>
      <c r="D18" s="1" t="s">
        <v>2</v>
      </c>
      <c r="E18" s="1">
        <v>36026317</v>
      </c>
      <c r="F18" s="19">
        <v>98.24</v>
      </c>
      <c r="G18" s="19">
        <v>93.93</v>
      </c>
      <c r="H18" s="19">
        <v>42.48</v>
      </c>
      <c r="I18" s="1">
        <v>33801355</v>
      </c>
      <c r="J18" s="19">
        <v>93.82</v>
      </c>
    </row>
    <row r="19" spans="1:10" x14ac:dyDescent="0.3">
      <c r="A19" s="2">
        <v>24</v>
      </c>
      <c r="B19" s="2">
        <v>4</v>
      </c>
      <c r="C19" s="2" t="s">
        <v>5</v>
      </c>
      <c r="D19" s="2" t="s">
        <v>3</v>
      </c>
      <c r="E19" s="2">
        <v>36107922</v>
      </c>
      <c r="F19" s="20">
        <v>98.31</v>
      </c>
      <c r="G19" s="20">
        <v>94.16</v>
      </c>
      <c r="H19" s="20">
        <v>42.62</v>
      </c>
      <c r="I19" s="2">
        <v>33776139</v>
      </c>
      <c r="J19" s="20">
        <v>93.54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85BDD-9472-429F-9188-775D461002F1}">
  <dimension ref="A1:M24"/>
  <sheetViews>
    <sheetView zoomScale="79" workbookViewId="0">
      <selection activeCell="L11" sqref="L11"/>
    </sheetView>
  </sheetViews>
  <sheetFormatPr defaultRowHeight="14.4" x14ac:dyDescent="0.3"/>
  <cols>
    <col min="1" max="1" width="13.33203125" bestFit="1" customWidth="1"/>
    <col min="2" max="2" width="13.5546875" bestFit="1" customWidth="1"/>
    <col min="3" max="3" width="19.33203125" bestFit="1" customWidth="1"/>
    <col min="5" max="5" width="11.88671875" customWidth="1"/>
    <col min="6" max="6" width="18.88671875" customWidth="1"/>
    <col min="7" max="7" width="14.77734375" bestFit="1" customWidth="1"/>
    <col min="8" max="10" width="14.77734375" customWidth="1"/>
    <col min="11" max="11" width="13.6640625" customWidth="1"/>
  </cols>
  <sheetData>
    <row r="1" spans="1:12" ht="43.2" x14ac:dyDescent="0.3">
      <c r="A1" s="6" t="s">
        <v>22</v>
      </c>
      <c r="B1" s="6" t="s">
        <v>23</v>
      </c>
      <c r="C1" s="6" t="s">
        <v>8</v>
      </c>
      <c r="D1" s="6" t="s">
        <v>24</v>
      </c>
      <c r="E1" s="3" t="s">
        <v>28</v>
      </c>
      <c r="F1" s="3" t="s">
        <v>29</v>
      </c>
      <c r="G1" s="3" t="s">
        <v>30</v>
      </c>
      <c r="H1" s="3" t="s">
        <v>26</v>
      </c>
      <c r="I1" s="3" t="s">
        <v>27</v>
      </c>
      <c r="J1" s="6" t="s">
        <v>25</v>
      </c>
      <c r="K1" s="3" t="s">
        <v>13</v>
      </c>
      <c r="L1" s="3" t="s">
        <v>14</v>
      </c>
    </row>
    <row r="2" spans="1:12" x14ac:dyDescent="0.3">
      <c r="A2" s="7" t="s">
        <v>21</v>
      </c>
      <c r="B2" s="7" t="s">
        <v>15</v>
      </c>
      <c r="C2" s="7" t="s">
        <v>1</v>
      </c>
      <c r="D2" s="7">
        <v>1</v>
      </c>
      <c r="E2" s="7">
        <v>24745701</v>
      </c>
      <c r="F2" s="7">
        <v>23053276</v>
      </c>
      <c r="G2" s="10">
        <f>(F2/E2)*100</f>
        <v>93.160731231659184</v>
      </c>
      <c r="H2" s="7">
        <v>100</v>
      </c>
      <c r="I2" s="10">
        <f>0.999902877144229*100</f>
        <v>99.990287714422905</v>
      </c>
      <c r="J2" s="7">
        <v>47</v>
      </c>
      <c r="K2" s="7">
        <v>17726644</v>
      </c>
      <c r="L2" s="13">
        <f>(K2/F2)*100</f>
        <v>76.894251385356256</v>
      </c>
    </row>
    <row r="3" spans="1:12" x14ac:dyDescent="0.3">
      <c r="A3" s="8" t="s">
        <v>21</v>
      </c>
      <c r="B3" s="8" t="s">
        <v>16</v>
      </c>
      <c r="C3" s="8" t="s">
        <v>1</v>
      </c>
      <c r="D3" s="8">
        <v>2</v>
      </c>
      <c r="E3" s="8">
        <v>29307331</v>
      </c>
      <c r="F3" s="8">
        <v>27330103</v>
      </c>
      <c r="G3" s="11">
        <f t="shared" ref="G3:G6" si="0">(F3/E3)*100</f>
        <v>93.253469584111897</v>
      </c>
      <c r="H3" s="8">
        <v>100</v>
      </c>
      <c r="I3" s="8">
        <v>100</v>
      </c>
      <c r="J3" s="8">
        <v>46</v>
      </c>
      <c r="K3" s="8">
        <v>23231163</v>
      </c>
      <c r="L3" s="14">
        <f t="shared" ref="L3:L6" si="1">(K3/F3)*100</f>
        <v>85.00210555371855</v>
      </c>
    </row>
    <row r="4" spans="1:12" x14ac:dyDescent="0.3">
      <c r="A4" s="8" t="s">
        <v>21</v>
      </c>
      <c r="B4" s="8" t="s">
        <v>17</v>
      </c>
      <c r="C4" s="8" t="s">
        <v>1</v>
      </c>
      <c r="D4" s="8">
        <v>3</v>
      </c>
      <c r="E4" s="8">
        <v>23860112</v>
      </c>
      <c r="F4" s="8">
        <v>22190283</v>
      </c>
      <c r="G4" s="11">
        <f t="shared" si="0"/>
        <v>93.00158775449168</v>
      </c>
      <c r="H4" s="8">
        <v>100</v>
      </c>
      <c r="I4" s="8">
        <v>100</v>
      </c>
      <c r="J4" s="8">
        <v>46</v>
      </c>
      <c r="K4" s="8">
        <v>19957934</v>
      </c>
      <c r="L4" s="14">
        <f t="shared" si="1"/>
        <v>89.939970571803883</v>
      </c>
    </row>
    <row r="5" spans="1:12" x14ac:dyDescent="0.3">
      <c r="A5" s="8" t="s">
        <v>21</v>
      </c>
      <c r="B5" s="8" t="s">
        <v>18</v>
      </c>
      <c r="C5" s="8" t="s">
        <v>20</v>
      </c>
      <c r="D5" s="8">
        <v>1</v>
      </c>
      <c r="E5" s="8">
        <v>21566162</v>
      </c>
      <c r="F5" s="8">
        <v>19329014</v>
      </c>
      <c r="G5" s="11">
        <f t="shared" si="0"/>
        <v>89.626582606585259</v>
      </c>
      <c r="H5" s="8">
        <v>100</v>
      </c>
      <c r="I5" s="8">
        <v>100</v>
      </c>
      <c r="J5" s="8">
        <v>45</v>
      </c>
      <c r="K5" s="8">
        <v>18423696</v>
      </c>
      <c r="L5" s="14">
        <f t="shared" si="1"/>
        <v>95.316274280726375</v>
      </c>
    </row>
    <row r="6" spans="1:12" x14ac:dyDescent="0.3">
      <c r="A6" s="9" t="s">
        <v>21</v>
      </c>
      <c r="B6" s="9" t="s">
        <v>19</v>
      </c>
      <c r="C6" s="9" t="s">
        <v>20</v>
      </c>
      <c r="D6" s="9">
        <v>2</v>
      </c>
      <c r="E6" s="9">
        <v>17318125</v>
      </c>
      <c r="F6" s="9">
        <v>15437995</v>
      </c>
      <c r="G6" s="12">
        <f t="shared" si="0"/>
        <v>89.143570681006167</v>
      </c>
      <c r="H6" s="9">
        <v>100</v>
      </c>
      <c r="I6" s="9">
        <v>100</v>
      </c>
      <c r="J6" s="9">
        <v>45</v>
      </c>
      <c r="K6" s="9">
        <v>14615183</v>
      </c>
      <c r="L6" s="15">
        <f t="shared" si="1"/>
        <v>94.670214623077669</v>
      </c>
    </row>
    <row r="20" spans="13:13" x14ac:dyDescent="0.3">
      <c r="M20" s="5"/>
    </row>
    <row r="21" spans="13:13" x14ac:dyDescent="0.3">
      <c r="M21" s="5"/>
    </row>
    <row r="24" spans="13:13" x14ac:dyDescent="0.3">
      <c r="M24" s="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XVEROS1 read stats</vt:lpstr>
      <vt:lpstr>35STET1 read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2015-06-05T18:17:20Z</dcterms:created>
  <dcterms:modified xsi:type="dcterms:W3CDTF">2024-08-09T10:02:58Z</dcterms:modified>
</cp:coreProperties>
</file>